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ВНОСИМ ПРОЕКТ\59 Расч дох и источн\"/>
    </mc:Choice>
  </mc:AlternateContent>
  <bookViews>
    <workbookView xWindow="0" yWindow="0" windowWidth="28800" windowHeight="12000"/>
  </bookViews>
  <sheets>
    <sheet name="расчет дох на 2021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4" l="1"/>
  <c r="K14" i="4" s="1"/>
  <c r="H10" i="4"/>
  <c r="I11" i="4" l="1"/>
  <c r="K11" i="4" s="1"/>
  <c r="I12" i="4" l="1"/>
  <c r="I13" i="4"/>
  <c r="I15" i="4"/>
  <c r="I16" i="4"/>
  <c r="I10" i="4"/>
  <c r="G17" i="4"/>
  <c r="H17" i="4"/>
  <c r="E17" i="4" l="1"/>
  <c r="D17" i="4"/>
  <c r="C17" i="4"/>
  <c r="K16" i="4"/>
  <c r="N16" i="4" s="1"/>
  <c r="K15" i="4"/>
  <c r="N15" i="4" s="1"/>
  <c r="J13" i="4"/>
  <c r="K12" i="4"/>
  <c r="K10" i="4"/>
  <c r="N10" i="4" s="1"/>
  <c r="F10" i="4"/>
  <c r="F17" i="4" s="1"/>
  <c r="K13" i="4" l="1"/>
  <c r="K17" i="4" l="1"/>
  <c r="N13" i="4"/>
  <c r="N17" i="4" s="1"/>
</calcChain>
</file>

<file path=xl/sharedStrings.xml><?xml version="1.0" encoding="utf-8"?>
<sst xmlns="http://schemas.openxmlformats.org/spreadsheetml/2006/main" count="43" uniqueCount="39">
  <si>
    <t>Статья КоАП</t>
  </si>
  <si>
    <t>15.14</t>
  </si>
  <si>
    <t>15.15.5</t>
  </si>
  <si>
    <t>15.15.6</t>
  </si>
  <si>
    <t>15.15.11</t>
  </si>
  <si>
    <t>к-во</t>
  </si>
  <si>
    <t>сумма</t>
  </si>
  <si>
    <t>15.15.15</t>
  </si>
  <si>
    <t>19.5</t>
  </si>
  <si>
    <t>15.11</t>
  </si>
  <si>
    <t>Минимальный размер платежа согласно КоАП</t>
  </si>
  <si>
    <t>тыс. руб</t>
  </si>
  <si>
    <t>Усредненное количество поступивших штрафов</t>
  </si>
  <si>
    <t>Сумма прогнозного дохода                                (гр. 9 * гр.10)</t>
  </si>
  <si>
    <t>Мера ответственности согласно КоАП</t>
  </si>
  <si>
    <t>Административный штраф на должностных лиц в размере от пяти тысяч до десяти тысяч рублей</t>
  </si>
  <si>
    <t>С 09.06.2019 полномочия Контрольно-счетной палаты по составлению протоколов об административных правонарушениях, предусмотренных статьей 15.11 КоАП РФ, отменены</t>
  </si>
  <si>
    <t>Код бюджетной классификации доходов</t>
  </si>
  <si>
    <t>1 16 01191 01 0000 140</t>
  </si>
  <si>
    <t>Наименование вида доходов краевого бюджета</t>
  </si>
  <si>
    <t>Административные штрафы, установленные Главой 15 КоАП,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БК), налагаемые судьями федеральных судов, должностными лицами федеральных государственных органов, учреждений</t>
  </si>
  <si>
    <t>Административные штрафы, установленные Главой 15 КоАП,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БК),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</si>
  <si>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КоАП,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субъекта РФ</t>
  </si>
  <si>
    <t>Административные штрафы, установленные Главой 19 КоАП, за административные правонарушения против порядка управления, налагаемые судьями федеральных судов, должностными лицами федеральных государственных органов, учреждений</t>
  </si>
  <si>
    <t xml:space="preserve">Расчет показателей объемов поступлений в краевой бюджет на 2021 и плановый период 2022 и 2023 годов по видам доходов, в отношении которых Контрольно-счетная палата осуществляет полномочия главного администратора доходов бюджета Камчатского края </t>
  </si>
  <si>
    <t xml:space="preserve">Анализ поступивших штрафов за 2017-2019 годы </t>
  </si>
  <si>
    <t>Расчет объема поступлений в краевой бюджет на 2021 год и плановый период</t>
  </si>
  <si>
    <t>ч. 3 ст 15.15.3</t>
  </si>
  <si>
    <t>1 16 01156 01 0000 140</t>
  </si>
  <si>
    <t xml:space="preserve">Сумма прогнозного дохода по статьям, подстатьям соответствующей статьи, подвидам доходов </t>
  </si>
  <si>
    <t>1 16 01153 01 0000 140</t>
  </si>
  <si>
    <t>1 16 01151 01 0000 140</t>
  </si>
  <si>
    <r>
      <t xml:space="preserve">Административный штраф на должностных лиц в размере от </t>
    </r>
    <r>
      <rPr>
        <b/>
        <u/>
        <sz val="11"/>
        <color theme="1"/>
        <rFont val="Times New Roman"/>
        <family val="1"/>
        <charset val="204"/>
      </rPr>
      <t>двадцати тысяч</t>
    </r>
    <r>
      <rPr>
        <u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до пятидесяти тысяч рублей или дисквалификацию на срок от одного года до трех лет; на юридических лиц - от 5 до 25 процентов суммы средств, полученных из бюджета бюджетной системы Российской Федерации, использованных не по целевому назначению.</t>
    </r>
  </si>
  <si>
    <r>
      <t xml:space="preserve">Административный штраф на должностных лиц в размере </t>
    </r>
    <r>
      <rPr>
        <b/>
        <u/>
        <sz val="11"/>
        <color theme="1"/>
        <rFont val="Times New Roman"/>
        <family val="1"/>
        <charset val="204"/>
      </rPr>
      <t>от десяти тысяч</t>
    </r>
    <r>
      <rPr>
        <sz val="11"/>
        <color theme="1"/>
        <rFont val="Times New Roman"/>
        <family val="1"/>
        <charset val="204"/>
      </rPr>
      <t xml:space="preserve"> до тридцати тысяч рублей или дисквалификацию на срок от одного года до двух лет</t>
    </r>
  </si>
  <si>
    <r>
      <t>Административный штраф на граждан и должностных лиц в размере от</t>
    </r>
    <r>
      <rPr>
        <u/>
        <sz val="11"/>
        <color theme="1"/>
        <rFont val="Times New Roman"/>
        <family val="1"/>
        <charset val="204"/>
      </rPr>
      <t xml:space="preserve"> </t>
    </r>
    <r>
      <rPr>
        <b/>
        <u/>
        <sz val="11"/>
        <color theme="1"/>
        <rFont val="Times New Roman"/>
        <family val="1"/>
        <charset val="204"/>
      </rPr>
      <t>десяти тысяч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до тридцати тысяч рублей; на юридических лиц - от 2 до 12 процентов суммы полученной субсидии</t>
    </r>
  </si>
  <si>
    <r>
      <t xml:space="preserve">Административный штраф на должностных лиц в размере от </t>
    </r>
    <r>
      <rPr>
        <b/>
        <u/>
        <sz val="11"/>
        <color theme="1"/>
        <rFont val="Times New Roman"/>
        <family val="1"/>
        <charset val="204"/>
      </rPr>
      <t>пяти тысяч</t>
    </r>
    <r>
      <rPr>
        <sz val="11"/>
        <color theme="1"/>
        <rFont val="Times New Roman"/>
        <family val="1"/>
        <charset val="204"/>
      </rPr>
      <t xml:space="preserve"> до пятнадцати тысяч рублей.</t>
    </r>
  </si>
  <si>
    <r>
      <t xml:space="preserve">Административный штраф на должностных лиц в размере от </t>
    </r>
    <r>
      <rPr>
        <b/>
        <u/>
        <sz val="11"/>
        <color theme="1"/>
        <rFont val="Times New Roman"/>
        <family val="1"/>
        <charset val="204"/>
      </rPr>
      <t>десяти тысяч</t>
    </r>
    <r>
      <rPr>
        <sz val="11"/>
        <color theme="1"/>
        <rFont val="Times New Roman"/>
        <family val="1"/>
        <charset val="204"/>
      </rPr>
      <t xml:space="preserve"> до тридцати тысяч рублей</t>
    </r>
  </si>
  <si>
    <r>
      <t xml:space="preserve">Административный штраф на должностных лиц в размере от </t>
    </r>
    <r>
      <rPr>
        <b/>
        <u/>
        <sz val="11"/>
        <color theme="1"/>
        <rFont val="Times New Roman"/>
        <family val="1"/>
        <charset val="204"/>
      </rPr>
      <t>десяти тысяч</t>
    </r>
    <r>
      <rPr>
        <sz val="11"/>
        <color theme="1"/>
        <rFont val="Times New Roman"/>
        <family val="1"/>
        <charset val="204"/>
      </rPr>
      <t xml:space="preserve"> до тридцати тысяч рублей.</t>
    </r>
  </si>
  <si>
    <r>
      <t xml:space="preserve">Административный штраф на граждан в размере от трехсот до пятисот рублей; на должностных лиц - от одной тысячи до двух тысяч рублей или дисквалификацию на срок до трех лет; на юридических лиц - от </t>
    </r>
    <r>
      <rPr>
        <b/>
        <u/>
        <sz val="11"/>
        <color theme="1"/>
        <rFont val="Times New Roman"/>
        <family val="1"/>
        <charset val="204"/>
      </rPr>
      <t xml:space="preserve">десяти тысяч </t>
    </r>
    <r>
      <rPr>
        <sz val="11"/>
        <color theme="1"/>
        <rFont val="Times New Roman"/>
        <family val="1"/>
        <charset val="204"/>
      </rPr>
      <t>до двадцати тысяч рублей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</si>
</sst>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5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84">
    <xf numFmtId="0" fontId="0" fillId="0" borderId="0" xfId="0"/>
    <xf numFmtId="0" fontId="5" fillId="0" borderId="0" xfId="0" applyFont="1" applyFill="1"/>
    <xf numFmtId="0" fontId="6" fillId="0" borderId="0" xfId="0" applyFont="1" applyFill="1"/>
    <xf numFmtId="0" fontId="4" fillId="0" borderId="0" xfId="0" applyFont="1"/>
    <xf numFmtId="0" fontId="0" fillId="0" borderId="0" xfId="0" applyFill="1"/>
    <xf numFmtId="164" fontId="0" fillId="0" borderId="0" xfId="0" applyNumberFormat="1" applyFill="1"/>
    <xf numFmtId="0" fontId="8" fillId="0" borderId="0" xfId="0" applyFont="1" applyAlignment="1">
      <alignment vertical="center"/>
    </xf>
    <xf numFmtId="0" fontId="7" fillId="0" borderId="0" xfId="0" applyFont="1"/>
    <xf numFmtId="0" fontId="10" fillId="0" borderId="1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1" fillId="0" borderId="1" xfId="0" applyNumberFormat="1" applyFont="1" applyBorder="1"/>
    <xf numFmtId="0" fontId="21" fillId="0" borderId="1" xfId="0" applyFont="1" applyFill="1" applyBorder="1" applyAlignment="1">
      <alignment vertical="center"/>
    </xf>
    <xf numFmtId="164" fontId="21" fillId="0" borderId="1" xfId="0" applyNumberFormat="1" applyFont="1" applyFill="1" applyBorder="1" applyAlignment="1">
      <alignment vertical="center"/>
    </xf>
    <xf numFmtId="0" fontId="23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Continuous" vertical="center" wrapText="1"/>
    </xf>
    <xf numFmtId="0" fontId="0" fillId="0" borderId="0" xfId="0" applyAlignment="1">
      <alignment horizontal="centerContinuous"/>
    </xf>
    <xf numFmtId="0" fontId="9" fillId="0" borderId="0" xfId="0" applyFont="1" applyFill="1" applyAlignment="1">
      <alignment horizontal="right"/>
    </xf>
    <xf numFmtId="49" fontId="1" fillId="0" borderId="8" xfId="0" applyNumberFormat="1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vertical="center" wrapText="1"/>
    </xf>
    <xf numFmtId="0" fontId="12" fillId="0" borderId="9" xfId="0" applyFont="1" applyFill="1" applyBorder="1" applyAlignment="1">
      <alignment vertical="center" wrapText="1"/>
    </xf>
    <xf numFmtId="0" fontId="22" fillId="0" borderId="9" xfId="0" applyFont="1" applyFill="1" applyBorder="1" applyAlignment="1">
      <alignment vertical="center" wrapText="1"/>
    </xf>
    <xf numFmtId="164" fontId="22" fillId="0" borderId="9" xfId="0" applyNumberFormat="1" applyFont="1" applyFill="1" applyBorder="1" applyAlignment="1">
      <alignment vertical="center" wrapText="1"/>
    </xf>
    <xf numFmtId="164" fontId="12" fillId="0" borderId="9" xfId="0" applyNumberFormat="1" applyFont="1" applyFill="1" applyBorder="1" applyAlignment="1">
      <alignment vertical="center" wrapText="1"/>
    </xf>
    <xf numFmtId="0" fontId="0" fillId="0" borderId="9" xfId="0" applyBorder="1" applyAlignment="1">
      <alignment horizontal="right"/>
    </xf>
    <xf numFmtId="0" fontId="24" fillId="0" borderId="9" xfId="0" applyFont="1" applyBorder="1"/>
    <xf numFmtId="0" fontId="16" fillId="0" borderId="10" xfId="0" applyFont="1" applyBorder="1"/>
    <xf numFmtId="0" fontId="1" fillId="0" borderId="11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left" vertical="center" wrapText="1"/>
    </xf>
    <xf numFmtId="164" fontId="22" fillId="0" borderId="12" xfId="0" applyNumberFormat="1" applyFont="1" applyFill="1" applyBorder="1" applyAlignment="1">
      <alignment vertical="center"/>
    </xf>
    <xf numFmtId="0" fontId="20" fillId="0" borderId="12" xfId="0" applyFont="1" applyFill="1" applyBorder="1" applyAlignment="1">
      <alignment vertical="center"/>
    </xf>
    <xf numFmtId="164" fontId="20" fillId="0" borderId="12" xfId="0" applyNumberFormat="1" applyFont="1" applyFill="1" applyBorder="1" applyAlignment="1">
      <alignment vertical="center"/>
    </xf>
    <xf numFmtId="0" fontId="20" fillId="2" borderId="12" xfId="0" applyFont="1" applyFill="1" applyBorder="1" applyAlignment="1">
      <alignment vertical="center"/>
    </xf>
    <xf numFmtId="164" fontId="20" fillId="2" borderId="12" xfId="0" applyNumberFormat="1" applyFont="1" applyFill="1" applyBorder="1" applyAlignment="1">
      <alignment vertical="center"/>
    </xf>
    <xf numFmtId="0" fontId="1" fillId="0" borderId="11" xfId="0" applyFont="1" applyFill="1" applyBorder="1" applyAlignment="1">
      <alignment horizontal="center" vertical="center" wrapText="1"/>
    </xf>
    <xf numFmtId="0" fontId="22" fillId="0" borderId="12" xfId="0" applyNumberFormat="1" applyFont="1" applyFill="1" applyBorder="1" applyAlignment="1">
      <alignment vertical="center"/>
    </xf>
    <xf numFmtId="0" fontId="16" fillId="0" borderId="12" xfId="0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vertical="center" wrapText="1"/>
    </xf>
    <xf numFmtId="164" fontId="20" fillId="0" borderId="13" xfId="0" applyNumberFormat="1" applyFont="1" applyBorder="1" applyAlignment="1">
      <alignment vertical="center" wrapText="1"/>
    </xf>
    <xf numFmtId="49" fontId="1" fillId="0" borderId="14" xfId="0" applyNumberFormat="1" applyFont="1" applyFill="1" applyBorder="1" applyAlignment="1">
      <alignment horizontal="center" vertical="center"/>
    </xf>
    <xf numFmtId="49" fontId="16" fillId="0" borderId="15" xfId="0" applyNumberFormat="1" applyFont="1" applyFill="1" applyBorder="1" applyAlignment="1">
      <alignment horizontal="left" vertical="center" wrapText="1"/>
    </xf>
    <xf numFmtId="0" fontId="22" fillId="0" borderId="15" xfId="0" applyNumberFormat="1" applyFont="1" applyFill="1" applyBorder="1" applyAlignment="1">
      <alignment vertical="center"/>
    </xf>
    <xf numFmtId="164" fontId="22" fillId="0" borderId="15" xfId="0" applyNumberFormat="1" applyFont="1" applyFill="1" applyBorder="1" applyAlignment="1">
      <alignment vertical="center"/>
    </xf>
    <xf numFmtId="0" fontId="20" fillId="0" borderId="15" xfId="0" applyFont="1" applyFill="1" applyBorder="1" applyAlignment="1">
      <alignment vertical="center"/>
    </xf>
    <xf numFmtId="164" fontId="20" fillId="0" borderId="15" xfId="0" applyNumberFormat="1" applyFont="1" applyFill="1" applyBorder="1" applyAlignment="1">
      <alignment vertical="center"/>
    </xf>
    <xf numFmtId="0" fontId="20" fillId="2" borderId="15" xfId="0" applyFont="1" applyFill="1" applyBorder="1" applyAlignment="1">
      <alignment vertical="center"/>
    </xf>
    <xf numFmtId="164" fontId="20" fillId="2" borderId="15" xfId="0" applyNumberFormat="1" applyFont="1" applyFill="1" applyBorder="1" applyAlignment="1">
      <alignment vertical="center"/>
    </xf>
    <xf numFmtId="0" fontId="22" fillId="2" borderId="15" xfId="0" applyFont="1" applyFill="1" applyBorder="1" applyAlignment="1">
      <alignment horizontal="center" vertical="center" wrapText="1"/>
    </xf>
    <xf numFmtId="0" fontId="12" fillId="0" borderId="15" xfId="1" applyFont="1" applyBorder="1" applyAlignment="1">
      <alignment vertical="center" wrapText="1"/>
    </xf>
    <xf numFmtId="164" fontId="20" fillId="0" borderId="16" xfId="0" applyNumberFormat="1" applyFont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5" fillId="0" borderId="9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64" fontId="20" fillId="0" borderId="13" xfId="0" applyNumberFormat="1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mobileonline.garant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zoomScale="90" zoomScaleNormal="90" workbookViewId="0">
      <selection activeCell="A11" sqref="A11"/>
    </sheetView>
  </sheetViews>
  <sheetFormatPr defaultRowHeight="15" x14ac:dyDescent="0.25"/>
  <cols>
    <col min="1" max="1" width="12.85546875" style="18" customWidth="1"/>
    <col min="2" max="2" width="54.140625" style="3" customWidth="1"/>
    <col min="3" max="3" width="5.5703125" style="2" bestFit="1" customWidth="1"/>
    <col min="4" max="4" width="7.42578125" style="2" bestFit="1" customWidth="1"/>
    <col min="5" max="5" width="5.5703125" style="4" bestFit="1" customWidth="1"/>
    <col min="6" max="6" width="7.42578125" style="5" bestFit="1" customWidth="1"/>
    <col min="7" max="7" width="5.5703125" style="5" bestFit="1" customWidth="1"/>
    <col min="8" max="8" width="7.42578125" style="5" bestFit="1" customWidth="1"/>
    <col min="9" max="9" width="16.28515625" style="5" customWidth="1"/>
    <col min="10" max="10" width="17.7109375" style="4" customWidth="1"/>
    <col min="11" max="11" width="18.7109375" style="4" customWidth="1"/>
    <col min="12" max="12" width="26.85546875" customWidth="1"/>
    <col min="13" max="13" width="45" customWidth="1"/>
    <col min="14" max="14" width="18.28515625" customWidth="1"/>
  </cols>
  <sheetData>
    <row r="1" spans="1:14" ht="56.25" customHeight="1" x14ac:dyDescent="0.25">
      <c r="A1" s="25" t="s">
        <v>24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6"/>
      <c r="M1" s="26"/>
      <c r="N1" s="26"/>
    </row>
    <row r="2" spans="1:14" ht="20.25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6"/>
      <c r="M2" s="26"/>
      <c r="N2" s="26"/>
    </row>
    <row r="3" spans="1:14" ht="20.25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6"/>
      <c r="M3" s="26"/>
      <c r="N3" s="26"/>
    </row>
    <row r="4" spans="1:14" ht="15.75" x14ac:dyDescent="0.25">
      <c r="N4" s="27" t="s">
        <v>11</v>
      </c>
    </row>
    <row r="5" spans="1:14" ht="43.5" customHeight="1" x14ac:dyDescent="0.25">
      <c r="A5" s="63" t="s">
        <v>0</v>
      </c>
      <c r="B5" s="66" t="s">
        <v>14</v>
      </c>
      <c r="C5" s="74" t="s">
        <v>25</v>
      </c>
      <c r="D5" s="74"/>
      <c r="E5" s="74"/>
      <c r="F5" s="74"/>
      <c r="G5" s="74"/>
      <c r="H5" s="75"/>
      <c r="I5" s="69" t="s">
        <v>26</v>
      </c>
      <c r="J5" s="70"/>
      <c r="K5" s="71"/>
      <c r="L5" s="77" t="s">
        <v>17</v>
      </c>
      <c r="M5" s="76" t="s">
        <v>19</v>
      </c>
      <c r="N5" s="77" t="s">
        <v>29</v>
      </c>
    </row>
    <row r="6" spans="1:14" s="7" customFormat="1" ht="31.5" customHeight="1" x14ac:dyDescent="0.25">
      <c r="A6" s="64"/>
      <c r="B6" s="67"/>
      <c r="C6" s="72">
        <v>2017</v>
      </c>
      <c r="D6" s="73"/>
      <c r="E6" s="72">
        <v>2018</v>
      </c>
      <c r="F6" s="73"/>
      <c r="G6" s="72">
        <v>2019</v>
      </c>
      <c r="H6" s="73"/>
      <c r="I6" s="63" t="s">
        <v>12</v>
      </c>
      <c r="J6" s="61" t="s">
        <v>10</v>
      </c>
      <c r="K6" s="61" t="s">
        <v>13</v>
      </c>
      <c r="L6" s="77"/>
      <c r="M6" s="76"/>
      <c r="N6" s="77"/>
    </row>
    <row r="7" spans="1:14" s="7" customFormat="1" ht="33.75" customHeight="1" x14ac:dyDescent="0.25">
      <c r="A7" s="65"/>
      <c r="B7" s="68"/>
      <c r="C7" s="8" t="s">
        <v>5</v>
      </c>
      <c r="D7" s="8" t="s">
        <v>6</v>
      </c>
      <c r="E7" s="8" t="s">
        <v>5</v>
      </c>
      <c r="F7" s="9" t="s">
        <v>6</v>
      </c>
      <c r="G7" s="8" t="s">
        <v>5</v>
      </c>
      <c r="H7" s="9" t="s">
        <v>6</v>
      </c>
      <c r="I7" s="65"/>
      <c r="J7" s="61"/>
      <c r="K7" s="61"/>
      <c r="L7" s="77"/>
      <c r="M7" s="76"/>
      <c r="N7" s="77"/>
    </row>
    <row r="8" spans="1:14" s="6" customFormat="1" ht="12.75" customHeight="1" x14ac:dyDescent="0.25">
      <c r="A8" s="12">
        <v>1</v>
      </c>
      <c r="B8" s="13">
        <v>2</v>
      </c>
      <c r="C8" s="14">
        <v>3</v>
      </c>
      <c r="D8" s="14">
        <v>4</v>
      </c>
      <c r="E8" s="14">
        <v>5</v>
      </c>
      <c r="F8" s="15">
        <v>6</v>
      </c>
      <c r="G8" s="14">
        <v>7</v>
      </c>
      <c r="H8" s="15">
        <v>8</v>
      </c>
      <c r="I8" s="14">
        <v>9</v>
      </c>
      <c r="J8" s="15">
        <v>10</v>
      </c>
      <c r="K8" s="14">
        <v>11</v>
      </c>
      <c r="L8" s="17">
        <v>12</v>
      </c>
      <c r="M8" s="24">
        <v>13</v>
      </c>
      <c r="N8" s="17">
        <v>14</v>
      </c>
    </row>
    <row r="9" spans="1:14" ht="56.25" customHeight="1" x14ac:dyDescent="0.25">
      <c r="A9" s="28" t="s">
        <v>9</v>
      </c>
      <c r="B9" s="29" t="s">
        <v>15</v>
      </c>
      <c r="C9" s="30"/>
      <c r="D9" s="30"/>
      <c r="E9" s="31">
        <v>1</v>
      </c>
      <c r="F9" s="32">
        <v>5</v>
      </c>
      <c r="G9" s="30"/>
      <c r="H9" s="33"/>
      <c r="I9" s="62" t="s">
        <v>16</v>
      </c>
      <c r="J9" s="62"/>
      <c r="K9" s="62"/>
      <c r="L9" s="34"/>
      <c r="M9" s="35"/>
      <c r="N9" s="36"/>
    </row>
    <row r="10" spans="1:14" ht="123.75" customHeight="1" x14ac:dyDescent="0.25">
      <c r="A10" s="37" t="s">
        <v>1</v>
      </c>
      <c r="B10" s="38" t="s">
        <v>32</v>
      </c>
      <c r="C10" s="39">
        <v>1</v>
      </c>
      <c r="D10" s="39">
        <v>47.6</v>
      </c>
      <c r="E10" s="40">
        <v>14</v>
      </c>
      <c r="F10" s="41">
        <f>13+19.972+4.312+10.125+19.538+19.927+0.351+0.33+10.152+494.91+5.062+60</f>
        <v>657.67899999999997</v>
      </c>
      <c r="G10" s="42">
        <v>2</v>
      </c>
      <c r="H10" s="43">
        <f>2.8+1</f>
        <v>3.8</v>
      </c>
      <c r="I10" s="41">
        <f>(+C10+E10+G10)/3</f>
        <v>5.666666666666667</v>
      </c>
      <c r="J10" s="41">
        <v>20</v>
      </c>
      <c r="K10" s="41">
        <f>I10*J10</f>
        <v>113.33333333333334</v>
      </c>
      <c r="L10" s="80" t="s">
        <v>28</v>
      </c>
      <c r="M10" s="81" t="s">
        <v>22</v>
      </c>
      <c r="N10" s="78">
        <f>K10+K11+K12</f>
        <v>146.66666666666666</v>
      </c>
    </row>
    <row r="11" spans="1:14" ht="76.5" customHeight="1" x14ac:dyDescent="0.25">
      <c r="A11" s="44" t="s">
        <v>27</v>
      </c>
      <c r="B11" s="38" t="s">
        <v>33</v>
      </c>
      <c r="C11" s="39"/>
      <c r="D11" s="39"/>
      <c r="E11" s="40"/>
      <c r="F11" s="41"/>
      <c r="G11" s="42">
        <v>5</v>
      </c>
      <c r="H11" s="43">
        <v>50</v>
      </c>
      <c r="I11" s="41">
        <f t="shared" ref="I11" si="0">(+C11+E11+G11)/3</f>
        <v>1.6666666666666667</v>
      </c>
      <c r="J11" s="41">
        <v>10</v>
      </c>
      <c r="K11" s="41">
        <f t="shared" ref="K11" si="1">I11*J11</f>
        <v>16.666666666666668</v>
      </c>
      <c r="L11" s="80"/>
      <c r="M11" s="81"/>
      <c r="N11" s="79"/>
    </row>
    <row r="12" spans="1:14" ht="84" customHeight="1" x14ac:dyDescent="0.25">
      <c r="A12" s="37" t="s">
        <v>2</v>
      </c>
      <c r="B12" s="38" t="s">
        <v>34</v>
      </c>
      <c r="C12" s="39"/>
      <c r="D12" s="39"/>
      <c r="E12" s="40">
        <v>1</v>
      </c>
      <c r="F12" s="41">
        <v>10</v>
      </c>
      <c r="G12" s="42">
        <v>4</v>
      </c>
      <c r="H12" s="43">
        <v>124.1</v>
      </c>
      <c r="I12" s="41">
        <f t="shared" ref="I12:I16" si="2">(+C12+E12+G12)/3</f>
        <v>1.6666666666666667</v>
      </c>
      <c r="J12" s="41">
        <v>10</v>
      </c>
      <c r="K12" s="41">
        <f t="shared" ref="K12:K16" si="3">I12*J12</f>
        <v>16.666666666666668</v>
      </c>
      <c r="L12" s="80"/>
      <c r="M12" s="81"/>
      <c r="N12" s="79"/>
    </row>
    <row r="13" spans="1:14" ht="59.25" customHeight="1" x14ac:dyDescent="0.25">
      <c r="A13" s="37" t="s">
        <v>3</v>
      </c>
      <c r="B13" s="38" t="s">
        <v>35</v>
      </c>
      <c r="C13" s="39">
        <v>2</v>
      </c>
      <c r="D13" s="39">
        <v>20</v>
      </c>
      <c r="E13" s="40">
        <v>1</v>
      </c>
      <c r="F13" s="41">
        <v>10</v>
      </c>
      <c r="G13" s="40"/>
      <c r="H13" s="41"/>
      <c r="I13" s="41">
        <f t="shared" si="2"/>
        <v>1</v>
      </c>
      <c r="J13" s="41">
        <f>1*5</f>
        <v>5</v>
      </c>
      <c r="K13" s="41">
        <f t="shared" si="3"/>
        <v>5</v>
      </c>
      <c r="L13" s="82" t="s">
        <v>30</v>
      </c>
      <c r="M13" s="83" t="s">
        <v>21</v>
      </c>
      <c r="N13" s="78">
        <f>K13+K14</f>
        <v>8.3333333333333321</v>
      </c>
    </row>
    <row r="14" spans="1:14" ht="87.75" customHeight="1" x14ac:dyDescent="0.25">
      <c r="A14" s="37" t="s">
        <v>7</v>
      </c>
      <c r="B14" s="38" t="s">
        <v>36</v>
      </c>
      <c r="C14" s="45">
        <v>0</v>
      </c>
      <c r="D14" s="39"/>
      <c r="E14" s="40">
        <v>1</v>
      </c>
      <c r="F14" s="41">
        <v>10</v>
      </c>
      <c r="G14" s="40"/>
      <c r="H14" s="41"/>
      <c r="I14" s="41">
        <f t="shared" ref="I14" si="4">(+C14+E14+G14)/3</f>
        <v>0.33333333333333331</v>
      </c>
      <c r="J14" s="41">
        <v>10</v>
      </c>
      <c r="K14" s="41">
        <f t="shared" ref="K14" si="5">I14*J14</f>
        <v>3.333333333333333</v>
      </c>
      <c r="L14" s="82"/>
      <c r="M14" s="83"/>
      <c r="N14" s="79"/>
    </row>
    <row r="15" spans="1:14" ht="150" customHeight="1" x14ac:dyDescent="0.25">
      <c r="A15" s="37" t="s">
        <v>4</v>
      </c>
      <c r="B15" s="46" t="s">
        <v>37</v>
      </c>
      <c r="C15" s="45">
        <v>1</v>
      </c>
      <c r="D15" s="39">
        <v>10</v>
      </c>
      <c r="E15" s="40"/>
      <c r="F15" s="41"/>
      <c r="G15" s="40"/>
      <c r="H15" s="41"/>
      <c r="I15" s="41">
        <f t="shared" si="2"/>
        <v>0.33333333333333331</v>
      </c>
      <c r="J15" s="41">
        <v>10</v>
      </c>
      <c r="K15" s="41">
        <f>I15*J15</f>
        <v>3.333333333333333</v>
      </c>
      <c r="L15" s="47" t="s">
        <v>31</v>
      </c>
      <c r="M15" s="48" t="s">
        <v>20</v>
      </c>
      <c r="N15" s="49">
        <f>K15</f>
        <v>3.333333333333333</v>
      </c>
    </row>
    <row r="16" spans="1:14" ht="115.5" customHeight="1" x14ac:dyDescent="0.25">
      <c r="A16" s="50" t="s">
        <v>8</v>
      </c>
      <c r="B16" s="51" t="s">
        <v>38</v>
      </c>
      <c r="C16" s="52"/>
      <c r="D16" s="53"/>
      <c r="E16" s="54">
        <v>1</v>
      </c>
      <c r="F16" s="55">
        <v>20</v>
      </c>
      <c r="G16" s="56">
        <v>2</v>
      </c>
      <c r="H16" s="57">
        <v>20</v>
      </c>
      <c r="I16" s="55">
        <f t="shared" si="2"/>
        <v>1</v>
      </c>
      <c r="J16" s="55">
        <v>10</v>
      </c>
      <c r="K16" s="55">
        <f t="shared" si="3"/>
        <v>10</v>
      </c>
      <c r="L16" s="58" t="s">
        <v>18</v>
      </c>
      <c r="M16" s="59" t="s">
        <v>23</v>
      </c>
      <c r="N16" s="60">
        <f>K16</f>
        <v>10</v>
      </c>
    </row>
    <row r="17" spans="1:14" ht="18.75" x14ac:dyDescent="0.3">
      <c r="A17" s="10"/>
      <c r="B17" s="11"/>
      <c r="C17" s="21">
        <f t="shared" ref="C17:H17" si="6">SUM(C9:C16)</f>
        <v>4</v>
      </c>
      <c r="D17" s="21">
        <f t="shared" si="6"/>
        <v>77.599999999999994</v>
      </c>
      <c r="E17" s="21">
        <f t="shared" si="6"/>
        <v>19</v>
      </c>
      <c r="F17" s="22">
        <f t="shared" si="6"/>
        <v>712.67899999999997</v>
      </c>
      <c r="G17" s="21">
        <f t="shared" si="6"/>
        <v>13</v>
      </c>
      <c r="H17" s="22">
        <f t="shared" si="6"/>
        <v>197.89999999999998</v>
      </c>
      <c r="I17" s="22"/>
      <c r="J17" s="22"/>
      <c r="K17" s="22">
        <f>SUM(K10:K16)</f>
        <v>168.33333333333334</v>
      </c>
      <c r="L17" s="23"/>
      <c r="M17" s="16"/>
      <c r="N17" s="20">
        <f>SUM(N10:N16)</f>
        <v>168.33333333333334</v>
      </c>
    </row>
    <row r="18" spans="1:14" ht="18.75" x14ac:dyDescent="0.3">
      <c r="A18" s="19"/>
      <c r="C18" s="1"/>
      <c r="D18" s="1"/>
    </row>
  </sheetData>
  <mergeCells count="20">
    <mergeCell ref="M5:M7"/>
    <mergeCell ref="L5:L7"/>
    <mergeCell ref="N10:N12"/>
    <mergeCell ref="N13:N14"/>
    <mergeCell ref="N5:N7"/>
    <mergeCell ref="L10:L12"/>
    <mergeCell ref="M10:M12"/>
    <mergeCell ref="L13:L14"/>
    <mergeCell ref="M13:M14"/>
    <mergeCell ref="J6:J7"/>
    <mergeCell ref="K6:K7"/>
    <mergeCell ref="I9:K9"/>
    <mergeCell ref="A5:A7"/>
    <mergeCell ref="B5:B7"/>
    <mergeCell ref="I5:K5"/>
    <mergeCell ref="C6:D6"/>
    <mergeCell ref="E6:F6"/>
    <mergeCell ref="I6:I7"/>
    <mergeCell ref="G6:H6"/>
    <mergeCell ref="C5:H5"/>
  </mergeCells>
  <hyperlinks>
    <hyperlink ref="M16" r:id="rId1" location="/document/12125267/entry/190" display="http://mobileonline.garant.ru/ - /document/12125267/entry/190"/>
  </hyperlinks>
  <printOptions horizontalCentered="1"/>
  <pageMargins left="0.70866141732283472" right="0.70866141732283472" top="0.78740157480314965" bottom="0.78740157480314965" header="0.31496062992125984" footer="0.31496062992125984"/>
  <pageSetup paperSize="9" scale="49" orientation="landscape" horizontalDpi="4294967295" verticalDpi="4294967295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дох на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Бочко Наталья Викторовна</dc:creator>
  <cp:lastModifiedBy>Гросфельд Юлия Владимировна</cp:lastModifiedBy>
  <cp:lastPrinted>2020-10-26T22:37:28Z</cp:lastPrinted>
  <dcterms:created xsi:type="dcterms:W3CDTF">2019-07-31T22:34:38Z</dcterms:created>
  <dcterms:modified xsi:type="dcterms:W3CDTF">2020-10-26T22:37:29Z</dcterms:modified>
</cp:coreProperties>
</file>